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00" windowWidth="19440" windowHeight="1350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7" i="1" l="1"/>
  <c r="E8" i="1"/>
  <c r="E6" i="1" l="1"/>
  <c r="E4" i="1" l="1"/>
  <c r="E5" i="1"/>
  <c r="E9" i="1" l="1"/>
  <c r="D15" i="1" s="1"/>
  <c r="D13" i="1" l="1"/>
</calcChain>
</file>

<file path=xl/sharedStrings.xml><?xml version="1.0" encoding="utf-8"?>
<sst xmlns="http://schemas.openxmlformats.org/spreadsheetml/2006/main" count="15" uniqueCount="15">
  <si>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</si>
  <si>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</si>
  <si>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</si>
  <si>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</si>
  <si>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</si>
  <si>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</si>
  <si>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</si>
  <si>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Totale (€)</t>
  </si>
  <si>
    <t>Quantità</t>
  </si>
  <si>
    <r>
      <t xml:space="preserve">Webcam LOGITECH BCC950 </t>
    </r>
    <r>
      <rPr>
        <sz val="12"/>
        <color theme="1"/>
        <rFont val="Arial"/>
        <family val="2"/>
      </rPr>
      <t>(come da capitolato tecnico)</t>
    </r>
  </si>
  <si>
    <r>
      <t xml:space="preserve">Cuffie JABRA EVOLVE 40 MS </t>
    </r>
    <r>
      <rPr>
        <sz val="12"/>
        <color theme="1"/>
        <rFont val="Arial"/>
        <family val="2"/>
      </rPr>
      <t>(Come da capitolato tecnico)</t>
    </r>
  </si>
  <si>
    <r>
      <t xml:space="preserve">Cuffie JABRA EVOLVE 30 MS </t>
    </r>
    <r>
      <rPr>
        <sz val="12"/>
        <color theme="1"/>
        <rFont val="Arial"/>
        <family val="2"/>
      </rPr>
      <t>(Come da capitolato tecnico)</t>
    </r>
  </si>
  <si>
    <r>
      <t xml:space="preserve">Webcam LOGITECH B525 </t>
    </r>
    <r>
      <rPr>
        <sz val="12"/>
        <color theme="1"/>
        <rFont val="Arial"/>
        <family val="2"/>
      </rPr>
      <t>(come da capitolato tecnico)</t>
    </r>
  </si>
  <si>
    <r>
      <t xml:space="preserve">Costo singola spedizione </t>
    </r>
    <r>
      <rPr>
        <sz val="12"/>
        <color theme="1"/>
        <rFont val="Arial"/>
        <family val="2"/>
      </rPr>
      <t>(Come da capitolato tecnico)</t>
    </r>
  </si>
  <si>
    <t>RdA 49866 - Trattativa MePA 1308446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</si>
</sst>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165" fontId="3" fillId="0" borderId="0" xfId="0" applyNumberFormat="1" applyFont="1" applyFill="1" applyBorder="1" applyAlignment="1">
      <alignment horizontal="center" vertical="center" wrapText="1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165" fontId="12" fillId="0" borderId="5" xfId="0" applyNumberFormat="1" applyFont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>
      <alignment horizontal="center" vertical="center"/>
    </xf>
    <xf numFmtId="165" fontId="12" fillId="0" borderId="6" xfId="0" applyNumberFormat="1" applyFont="1" applyBorder="1" applyAlignment="1" applyProtection="1">
      <alignment horizontal="center" vertical="center" wrapText="1"/>
      <protection locked="0"/>
    </xf>
    <xf numFmtId="165" fontId="12" fillId="0" borderId="7" xfId="0" applyNumberFormat="1" applyFont="1" applyBorder="1" applyAlignment="1" applyProtection="1">
      <alignment horizontal="center" vertical="center" wrapText="1"/>
    </xf>
    <xf numFmtId="165" fontId="12" fillId="0" borderId="8" xfId="0" applyNumberFormat="1" applyFont="1" applyBorder="1" applyAlignment="1" applyProtection="1">
      <alignment horizontal="center" vertical="center" wrapText="1"/>
    </xf>
    <xf numFmtId="0" fontId="5" fillId="0" borderId="9" xfId="1" applyFont="1" applyFill="1" applyBorder="1" applyAlignment="1" applyProtection="1">
      <alignment horizontal="center" vertical="center" wrapText="1"/>
    </xf>
    <xf numFmtId="0" fontId="5" fillId="0" borderId="9" xfId="1" applyFont="1" applyFill="1" applyBorder="1" applyAlignment="1" applyProtection="1">
      <alignment horizontal="center" vertical="center"/>
    </xf>
    <xf numFmtId="0" fontId="12" fillId="5" borderId="5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165" fontId="13" fillId="4" borderId="14" xfId="0" applyNumberFormat="1" applyFont="1" applyFill="1" applyBorder="1" applyAlignment="1" applyProtection="1">
      <alignment horizontal="center" vertical="center" wrapText="1"/>
    </xf>
    <xf numFmtId="0" fontId="13" fillId="5" borderId="13" xfId="0" applyFont="1" applyFill="1" applyBorder="1" applyAlignment="1">
      <alignment vertical="center" wrapText="1"/>
    </xf>
    <xf numFmtId="0" fontId="13" fillId="5" borderId="12" xfId="0" applyFont="1" applyFill="1" applyBorder="1" applyAlignment="1">
      <alignment vertical="center" wrapText="1"/>
    </xf>
    <xf numFmtId="0" fontId="13" fillId="5" borderId="15" xfId="0" applyFont="1" applyFill="1" applyBorder="1" applyAlignment="1">
      <alignment vertical="center" wrapText="1"/>
    </xf>
    <xf numFmtId="165" fontId="12" fillId="0" borderId="16" xfId="0" applyNumberFormat="1" applyFont="1" applyBorder="1" applyAlignment="1" applyProtection="1">
      <alignment horizontal="center" vertical="center" wrapText="1"/>
      <protection locked="0"/>
    </xf>
    <xf numFmtId="165" fontId="12" fillId="0" borderId="17" xfId="0" applyNumberFormat="1" applyFont="1" applyBorder="1" applyAlignment="1" applyProtection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165" fontId="7" fillId="4" borderId="1" xfId="1" applyNumberFormat="1" applyFont="1" applyFill="1" applyBorder="1" applyAlignment="1" applyProtection="1">
      <alignment horizontal="center" vertical="center"/>
    </xf>
    <xf numFmtId="165" fontId="7" fillId="4" borderId="3" xfId="1" applyNumberFormat="1" applyFont="1" applyFill="1" applyBorder="1" applyAlignment="1" applyProtection="1">
      <alignment horizontal="center" vertical="center"/>
    </xf>
    <xf numFmtId="165" fontId="8" fillId="3" borderId="1" xfId="4" applyNumberFormat="1" applyFont="1" applyFill="1" applyBorder="1" applyAlignment="1" applyProtection="1">
      <alignment horizontal="center" vertical="center" wrapText="1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/>
    </xf>
    <xf numFmtId="165" fontId="11" fillId="0" borderId="3" xfId="0" applyNumberFormat="1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5" fillId="0" borderId="0" xfId="0" applyFont="1"/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5"/>
  <sheetViews>
    <sheetView tabSelected="1" zoomScale="90" zoomScaleNormal="90" workbookViewId="0">
      <selection activeCell="H11" sqref="H11"/>
    </sheetView>
  </sheetViews>
  <sheetFormatPr defaultColWidth="8.81640625" defaultRowHeight="14.5" x14ac:dyDescent="0.35"/>
  <cols>
    <col min="1" max="1" width="2.26953125" customWidth="1"/>
    <col min="2" max="2" width="65.1796875" customWidth="1"/>
    <col min="3" max="3" width="14.453125" customWidth="1"/>
    <col min="4" max="4" width="23.453125" customWidth="1"/>
    <col min="5" max="5" width="19.81640625" customWidth="1"/>
  </cols>
  <sheetData>
    <row r="1" spans="2:8" ht="18" customHeight="1" thickBot="1" x14ac:dyDescent="0.5">
      <c r="B1" s="37" t="s">
        <v>14</v>
      </c>
      <c r="F1" s="5"/>
    </row>
    <row r="2" spans="2:8" ht="15" thickBot="1" x14ac:dyDescent="0.4">
      <c r="D2" s="9" t="s">
        <v>0</v>
      </c>
      <c r="F2" s="5"/>
    </row>
    <row r="3" spans="2:8" ht="16.5" customHeight="1" thickBot="1" x14ac:dyDescent="0.4">
      <c r="B3" s="33" t="s">
        <v>1</v>
      </c>
      <c r="C3" s="33" t="s">
        <v>8</v>
      </c>
      <c r="D3" s="34" t="s">
        <v>5</v>
      </c>
      <c r="E3" s="35" t="s">
        <v>7</v>
      </c>
    </row>
    <row r="4" spans="2:8" ht="15.5" x14ac:dyDescent="0.35">
      <c r="B4" s="19" t="s">
        <v>9</v>
      </c>
      <c r="C4" s="16">
        <v>140</v>
      </c>
      <c r="D4" s="10"/>
      <c r="E4" s="11">
        <f>C4*D4</f>
        <v>0</v>
      </c>
    </row>
    <row r="5" spans="2:8" ht="15.5" x14ac:dyDescent="0.35">
      <c r="B5" s="18" t="s">
        <v>12</v>
      </c>
      <c r="C5" s="15">
        <v>140</v>
      </c>
      <c r="D5" s="8"/>
      <c r="E5" s="12">
        <f t="shared" ref="E5:E8" si="0">C5*D5</f>
        <v>0</v>
      </c>
    </row>
    <row r="6" spans="2:8" ht="15.5" x14ac:dyDescent="0.35">
      <c r="B6" s="18" t="s">
        <v>10</v>
      </c>
      <c r="C6" s="36">
        <v>400</v>
      </c>
      <c r="D6" s="8"/>
      <c r="E6" s="12">
        <f t="shared" si="0"/>
        <v>0</v>
      </c>
    </row>
    <row r="7" spans="2:8" ht="15.5" x14ac:dyDescent="0.35">
      <c r="B7" s="18" t="s">
        <v>11</v>
      </c>
      <c r="C7" s="36">
        <v>200</v>
      </c>
      <c r="D7" s="8"/>
      <c r="E7" s="12">
        <f t="shared" si="0"/>
        <v>0</v>
      </c>
    </row>
    <row r="8" spans="2:8" ht="16" thickBot="1" x14ac:dyDescent="0.4">
      <c r="B8" s="20" t="s">
        <v>13</v>
      </c>
      <c r="C8" s="23">
        <v>264</v>
      </c>
      <c r="D8" s="21"/>
      <c r="E8" s="22">
        <f t="shared" si="0"/>
        <v>0</v>
      </c>
    </row>
    <row r="9" spans="2:8" ht="46.5" customHeight="1" thickBot="1" x14ac:dyDescent="0.4">
      <c r="B9" s="30" t="s">
        <v>2</v>
      </c>
      <c r="C9" s="31"/>
      <c r="D9" s="32"/>
      <c r="E9" s="17">
        <f>IF((SUM(E4:E8))&lt;=D11,(SUM(E4:E8)),"ERRORE l'importo offerto supera la base d'asta")</f>
        <v>0</v>
      </c>
    </row>
    <row r="10" spans="2:8" ht="12.75" customHeight="1" thickBot="1" x14ac:dyDescent="0.4">
      <c r="D10" s="1"/>
      <c r="E10" s="3"/>
      <c r="F10" s="2"/>
      <c r="G10" s="2"/>
      <c r="H10" s="2"/>
    </row>
    <row r="11" spans="2:8" s="2" customFormat="1" ht="41.25" customHeight="1" thickBot="1" x14ac:dyDescent="0.4">
      <c r="B11" s="13" t="s">
        <v>4</v>
      </c>
      <c r="D11" s="24">
        <v>90000</v>
      </c>
      <c r="E11" s="25"/>
    </row>
    <row r="12" spans="2:8" s="2" customFormat="1" ht="15" customHeight="1" thickBot="1" x14ac:dyDescent="0.4">
      <c r="D12" s="4"/>
    </row>
    <row r="13" spans="2:8" s="2" customFormat="1" ht="49" customHeight="1" thickBot="1" x14ac:dyDescent="0.4">
      <c r="B13" s="13" t="s">
        <v>6</v>
      </c>
      <c r="D13" s="26" t="str">
        <f>IF(E9&gt;D11,"ATTENZIONE: L'offerta complessiva è superiore alla Base d'asta","OK")</f>
        <v>OK</v>
      </c>
      <c r="E13" s="27"/>
      <c r="F13"/>
      <c r="G13"/>
      <c r="H13"/>
    </row>
    <row r="14" spans="2:8" s="2" customFormat="1" ht="15" customHeight="1" thickBot="1" x14ac:dyDescent="0.4">
      <c r="D14" s="6"/>
      <c r="F14" s="7"/>
      <c r="G14" s="7"/>
      <c r="H14" s="7"/>
    </row>
    <row r="15" spans="2:8" ht="40.5" customHeight="1" thickBot="1" x14ac:dyDescent="0.4">
      <c r="B15" s="14" t="s">
        <v>3</v>
      </c>
      <c r="D15" s="28">
        <f>IF((E9&lt;=D11),E9,"ERRORE")</f>
        <v>0</v>
      </c>
      <c r="E15" s="29"/>
    </row>
  </sheetData>
  <sheetProtection algorithmName="SHA-512" hashValue="5Y4KiYenslxesEz+xBXLpFCL7Cnu0tCZjxDAZ8za+JonHHlLAj4JbR4g9Itt0BJCiEGkIZttF6unPUUue7HREw==" saltValue="BjR5NHuS+2xujXqOpvT8yw==" spinCount="100000" sheet="1" objects="1" scenarios="1"/>
  <mergeCells count="4">
    <mergeCell ref="D11:E11"/>
    <mergeCell ref="D13:E13"/>
    <mergeCell ref="D15:E15"/>
    <mergeCell ref="B9:D9"/>
  </mergeCells>
  <conditionalFormatting sqref="D15">
    <cfRule type="cellIs" dxfId="5" priority="6" operator="equal">
      <formula>$D$11</formula>
    </cfRule>
    <cfRule type="cellIs" dxfId="4" priority="7" operator="lessThan">
      <formula>$D$11</formula>
    </cfRule>
    <cfRule type="cellIs" dxfId="3" priority="9" operator="greaterThan">
      <formula>$D$11</formula>
    </cfRule>
  </conditionalFormatting>
  <conditionalFormatting sqref="E9">
    <cfRule type="cellIs" dxfId="2" priority="10" operator="greaterThan">
      <formula>#REF!</formula>
    </cfRule>
  </conditionalFormatting>
  <conditionalFormatting sqref="D15:E15">
    <cfRule type="cellIs" dxfId="1" priority="1" operator="greaterThan">
      <formula>$D$11</formula>
    </cfRule>
    <cfRule type="cellIs" dxfId="0" priority="2" operator="lessThanOrEqual">
      <formula>$D$11</formula>
    </cfRule>
  </conditionalFormatting>
  <dataValidations count="1">
    <dataValidation type="custom" operator="equal" allowBlank="1" showInputMessage="1" showErrorMessage="1" error="Non è possibile inserire più di due cifre decimali" sqref="D4:D8">
      <formula1>(LEN(D4)-LEN(INT(D4)))&lt;=3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2020-05-28T11:36:08Z</dcterms:modified>
</cp:coreProperties>
</file>